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მზადება 2020\სოფლის ექიმები ნამუშევარი\უარყოფითი\uaryofiti\"/>
    </mc:Choice>
  </mc:AlternateContent>
  <bookViews>
    <workbookView xWindow="0" yWindow="0" windowWidth="24240" windowHeight="12435"/>
  </bookViews>
  <sheets>
    <sheet name="ცენტრი" sheetId="1" r:id="rId1"/>
  </sheets>
  <definedNames>
    <definedName name="_xlnm._FilterDatabase" localSheetId="0" hidden="1">ცენტრი!$A$3:$J$10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B10" i="1" l="1"/>
  <c r="B9" i="1"/>
  <c r="B8" i="1"/>
  <c r="B7" i="1"/>
  <c r="B6" i="1"/>
  <c r="B5" i="1"/>
  <c r="B4" i="1"/>
  <c r="C4" i="1" l="1"/>
  <c r="C5" i="1"/>
</calcChain>
</file>

<file path=xl/sharedStrings.xml><?xml version="1.0" encoding="utf-8"?>
<sst xmlns="http://schemas.openxmlformats.org/spreadsheetml/2006/main" count="65" uniqueCount="55">
  <si>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</si>
  <si>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</si>
  <si>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</si>
  <si>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</si>
  <si>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</si>
  <si>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</si>
  <si>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</si>
  <si>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06001003247</t>
  </si>
  <si>
    <t>06001001053</t>
  </si>
  <si>
    <t>16001003516</t>
  </si>
  <si>
    <t>29001027756</t>
  </si>
  <si>
    <t>44001002209</t>
  </si>
  <si>
    <t>44001002674</t>
  </si>
  <si>
    <t>მცხეთის რაიონული სამსახურის (ახალგორის ფილიალის) ექიმი</t>
  </si>
  <si>
    <t>მცხეთის რაიონული სამსახურის (ახალგორის ფილიალის) ექთანი</t>
  </si>
  <si>
    <t>დუშეთის რაიონული სამსახურის ექიმი</t>
  </si>
  <si>
    <t>მცხეთის რაიონული სამსახურის ექიმი</t>
  </si>
  <si>
    <t>სტეფანწმინდის რაიონული სამსახურის ექიმი</t>
  </si>
  <si>
    <t>თამარი ოსეფაიშვილი</t>
  </si>
  <si>
    <t>მარიამი ლევანიძე</t>
  </si>
  <si>
    <t>ზაზა ქავთარაძე</t>
  </si>
  <si>
    <t>ნატო ჯღარკავა</t>
  </si>
  <si>
    <t>მზია ნაცვლიშვილი</t>
  </si>
  <si>
    <t>მერიკო როსტომაული</t>
  </si>
  <si>
    <t>ლიანა ხულელიძე</t>
  </si>
  <si>
    <t>ახალგორი სტალინის 57, მცხეთა წეროვნის დევნილთა დასახლება 11/21</t>
  </si>
  <si>
    <t xml:space="preserve">ახალგორი მ.კოსტავას ქ. N 31 </t>
  </si>
  <si>
    <t xml:space="preserve">დუშეთი დ/ ფასანაური 300 არაგველის ქ/ N 14 </t>
  </si>
  <si>
    <t xml:space="preserve">მარტვილი ს/ ნაგვაზაო მე–5 ქ/ N 71 </t>
  </si>
  <si>
    <t>ყაზბეგი, სოფ ფხელშე</t>
  </si>
  <si>
    <t>ყაზბეგი, სოფ სტეფანწმინდა</t>
  </si>
  <si>
    <t>ყაზბეგი, სოფ გარბანი</t>
  </si>
  <si>
    <t>L06001003247</t>
  </si>
  <si>
    <t>L06001001053</t>
  </si>
  <si>
    <t>L16001003516</t>
  </si>
  <si>
    <t>L29001027756</t>
  </si>
  <si>
    <t>L44001001378</t>
  </si>
  <si>
    <t>L44001002209</t>
  </si>
  <si>
    <t>L44001002674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</si>
  <si>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</si>
  <si>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</si>
  <si>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მხარს უჭერს პარტია ,,ევროპული-საქართველო"</t>
  </si>
  <si>
    <t>მხარს უჭერს პარტია ,,დემოკრატიული მოძრაობა ერთიანი საქართველო"</t>
  </si>
  <si>
    <t>ფარულად მხარს უჭერს პარტია ,,ევროპული საქართველო"</t>
  </si>
  <si>
    <t>უარყოფითი პოლიტიკური თვალსაზრისით არის მერყევი</t>
  </si>
  <si>
    <r>
      <t xml:space="preserve"> </t>
    </r>
    <r>
      <rPr>
        <sz val="9"/>
        <color rgb="FFFF0000"/>
        <rFont val="Sylfaen"/>
        <family val="1"/>
      </rPr>
      <t>უარყოფითი არის ენმ-ის მხარდამჭერი</t>
    </r>
  </si>
  <si>
    <t>უარყოფითი არის ენმ-ის მხარდამჭერი</t>
  </si>
  <si>
    <t>უარყოფითი, „ენმ“-ის მხარდამჭერი</t>
  </si>
  <si>
    <t>44001001378</t>
  </si>
  <si>
    <t>ოცნება</t>
  </si>
  <si>
    <t>მხარდამჭერია</t>
  </si>
  <si>
    <t>დუშთი</t>
  </si>
  <si>
    <t>თიანეთი</t>
  </si>
  <si>
    <t>მცხეთა</t>
  </si>
  <si>
    <t>ყაზბეგი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</si>
</sst>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;@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  <font>
      <sz val="9"/>
      <color rgb="FFFF0000"/>
      <name val="Sylfaen"/>
      <family val="1"/>
    </font>
    <font>
      <sz val="9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4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D1" workbookViewId="0">
      <selection activeCell="K1" sqref="K1:N1048576"/>
    </sheetView>
  </sheetViews>
  <sheetFormatPr defaultColWidth="9.140625" defaultRowHeight="36" customHeight="1" x14ac:dyDescent="0.25"/>
  <cols>
    <col min="1" max="2" width="0" style="8" hidden="1" customWidth="1"/>
    <col min="3" max="3" width="7.42578125" style="8" customWidth="1"/>
    <col min="4" max="4" width="37.140625" style="15" customWidth="1"/>
    <col min="5" max="5" width="26.42578125" style="10" customWidth="1"/>
    <col min="6" max="6" width="16.42578125" style="12" customWidth="1"/>
    <col min="7" max="7" width="20.85546875" style="8" customWidth="1"/>
    <col min="8" max="8" width="26.140625" style="9" customWidth="1"/>
    <col min="9" max="9" width="24.42578125" style="9" customWidth="1"/>
    <col min="10" max="10" width="48.85546875" style="8" customWidth="1"/>
    <col min="11" max="11" width="14.140625" style="8" customWidth="1"/>
    <col min="12" max="16384" width="9.140625" style="8"/>
  </cols>
  <sheetData>
    <row r="1" spans="1:14" ht="55.5" customHeight="1" x14ac:dyDescent="0.25">
      <c r="C1" s="23" t="s">
        <v>39</v>
      </c>
      <c r="D1" s="23"/>
      <c r="E1" s="23"/>
      <c r="F1" s="23"/>
      <c r="G1" s="23"/>
      <c r="H1" s="23"/>
      <c r="I1" s="23"/>
      <c r="J1" s="23"/>
    </row>
    <row r="2" spans="1:14" ht="55.5" customHeight="1" x14ac:dyDescent="0.25">
      <c r="C2" s="20"/>
      <c r="D2" s="20"/>
      <c r="E2" s="20"/>
      <c r="F2" s="20"/>
      <c r="G2" s="20"/>
      <c r="H2" s="20"/>
      <c r="I2" s="20"/>
      <c r="J2" s="20"/>
      <c r="K2" s="19" t="s">
        <v>51</v>
      </c>
      <c r="L2" s="19" t="s">
        <v>52</v>
      </c>
      <c r="M2" s="19" t="s">
        <v>53</v>
      </c>
      <c r="N2" s="19" t="s">
        <v>54</v>
      </c>
    </row>
    <row r="3" spans="1:14" ht="36" customHeight="1" x14ac:dyDescent="0.25">
      <c r="C3" s="5" t="s">
        <v>0</v>
      </c>
      <c r="D3" s="14" t="s">
        <v>1</v>
      </c>
      <c r="E3" s="4" t="s">
        <v>2</v>
      </c>
      <c r="F3" s="6" t="s">
        <v>3</v>
      </c>
      <c r="G3" s="3" t="s">
        <v>4</v>
      </c>
      <c r="H3" s="2" t="s">
        <v>5</v>
      </c>
      <c r="I3" s="2" t="s">
        <v>6</v>
      </c>
      <c r="J3" s="16" t="s">
        <v>40</v>
      </c>
      <c r="K3" s="19"/>
      <c r="L3" s="19"/>
      <c r="M3" s="19"/>
      <c r="N3" s="19"/>
    </row>
    <row r="4" spans="1:14" ht="36" customHeight="1" x14ac:dyDescent="0.25">
      <c r="A4" s="8" t="s">
        <v>32</v>
      </c>
      <c r="B4" s="8" t="str">
        <f t="shared" ref="B4:B6" si="0">"L"&amp;G4</f>
        <v>L06001003247</v>
      </c>
      <c r="C4" s="11">
        <f>IF(ISBLANK(F4),"",COUNTA($F$4:F4))</f>
        <v>1</v>
      </c>
      <c r="D4" s="13" t="s">
        <v>13</v>
      </c>
      <c r="E4" s="21" t="s">
        <v>18</v>
      </c>
      <c r="F4" s="1">
        <v>26322</v>
      </c>
      <c r="G4" s="18" t="s">
        <v>7</v>
      </c>
      <c r="H4" s="7" t="s">
        <v>25</v>
      </c>
      <c r="I4" s="7" t="s">
        <v>25</v>
      </c>
      <c r="J4" s="7" t="s">
        <v>45</v>
      </c>
      <c r="K4" s="19"/>
      <c r="L4" s="19"/>
      <c r="M4" s="19"/>
      <c r="N4" s="19"/>
    </row>
    <row r="5" spans="1:14" ht="36" customHeight="1" x14ac:dyDescent="0.25">
      <c r="A5" s="8" t="s">
        <v>33</v>
      </c>
      <c r="B5" s="8" t="str">
        <f t="shared" si="0"/>
        <v>L06001001053</v>
      </c>
      <c r="C5" s="11">
        <f>IF(ISBLANK(F5),"",COUNTA($F$4:F5))</f>
        <v>2</v>
      </c>
      <c r="D5" s="13" t="s">
        <v>14</v>
      </c>
      <c r="E5" s="21" t="s">
        <v>19</v>
      </c>
      <c r="F5" s="1">
        <v>21642</v>
      </c>
      <c r="G5" s="18" t="s">
        <v>8</v>
      </c>
      <c r="H5" s="7" t="s">
        <v>26</v>
      </c>
      <c r="I5" s="7" t="s">
        <v>26</v>
      </c>
      <c r="J5" s="17" t="s">
        <v>46</v>
      </c>
      <c r="K5" s="19" t="s">
        <v>50</v>
      </c>
      <c r="L5" s="19"/>
      <c r="M5" s="19"/>
      <c r="N5" s="19"/>
    </row>
    <row r="6" spans="1:14" ht="36" customHeight="1" x14ac:dyDescent="0.25">
      <c r="A6" s="8" t="s">
        <v>34</v>
      </c>
      <c r="B6" s="8" t="str">
        <f t="shared" si="0"/>
        <v>L16001003516</v>
      </c>
      <c r="C6" s="11">
        <f>IF(ISBLANK(F6),"",COUNTA($F$4:F6))</f>
        <v>3</v>
      </c>
      <c r="D6" s="13" t="s">
        <v>15</v>
      </c>
      <c r="E6" s="21" t="s">
        <v>20</v>
      </c>
      <c r="F6" s="1">
        <v>24838</v>
      </c>
      <c r="G6" s="18" t="s">
        <v>9</v>
      </c>
      <c r="H6" s="7" t="s">
        <v>27</v>
      </c>
      <c r="I6" s="7" t="s">
        <v>27</v>
      </c>
      <c r="J6" s="17" t="s">
        <v>44</v>
      </c>
      <c r="K6" s="19"/>
      <c r="L6" s="19"/>
      <c r="M6" s="19"/>
      <c r="N6" s="19"/>
    </row>
    <row r="7" spans="1:14" ht="36" customHeight="1" x14ac:dyDescent="0.25">
      <c r="A7" s="8" t="s">
        <v>35</v>
      </c>
      <c r="B7" s="8" t="str">
        <f t="shared" ref="B7" si="1">"L"&amp;G7</f>
        <v>L29001027756</v>
      </c>
      <c r="C7" s="11">
        <f>IF(ISBLANK(F7),"",COUNTA($F$4:F7))</f>
        <v>4</v>
      </c>
      <c r="D7" s="13" t="s">
        <v>16</v>
      </c>
      <c r="E7" s="21" t="s">
        <v>21</v>
      </c>
      <c r="F7" s="1">
        <v>23370</v>
      </c>
      <c r="G7" s="18" t="s">
        <v>10</v>
      </c>
      <c r="H7" s="7" t="s">
        <v>28</v>
      </c>
      <c r="I7" s="7" t="s">
        <v>28</v>
      </c>
      <c r="J7" s="17" t="s">
        <v>47</v>
      </c>
      <c r="K7" s="19"/>
      <c r="L7" s="19"/>
      <c r="M7" s="19"/>
      <c r="N7" s="19"/>
    </row>
    <row r="8" spans="1:14" ht="36" customHeight="1" x14ac:dyDescent="0.25">
      <c r="A8" s="8" t="s">
        <v>36</v>
      </c>
      <c r="B8" s="8" t="str">
        <f t="shared" ref="B8:B10" si="2">"L"&amp;G8</f>
        <v>L44001001378</v>
      </c>
      <c r="C8" s="11">
        <f>IF(ISBLANK(F8),"",COUNTA($F$4:F8))</f>
        <v>5</v>
      </c>
      <c r="D8" s="13" t="s">
        <v>17</v>
      </c>
      <c r="E8" s="21" t="s">
        <v>22</v>
      </c>
      <c r="F8" s="1">
        <v>22573</v>
      </c>
      <c r="G8" s="18" t="s">
        <v>48</v>
      </c>
      <c r="H8" s="7" t="s">
        <v>30</v>
      </c>
      <c r="I8" s="7" t="s">
        <v>30</v>
      </c>
      <c r="J8" s="17" t="s">
        <v>41</v>
      </c>
      <c r="K8" s="19"/>
      <c r="L8" s="19"/>
      <c r="M8" s="19"/>
      <c r="N8" s="22" t="s">
        <v>49</v>
      </c>
    </row>
    <row r="9" spans="1:14" ht="36" customHeight="1" x14ac:dyDescent="0.25">
      <c r="A9" s="8" t="s">
        <v>37</v>
      </c>
      <c r="B9" s="8" t="str">
        <f t="shared" si="2"/>
        <v>L44001002209</v>
      </c>
      <c r="C9" s="11">
        <f>IF(ISBLANK(F9),"",COUNTA($F$4:F9))</f>
        <v>6</v>
      </c>
      <c r="D9" s="13" t="s">
        <v>17</v>
      </c>
      <c r="E9" s="21" t="s">
        <v>23</v>
      </c>
      <c r="F9" s="1">
        <v>20581</v>
      </c>
      <c r="G9" s="18" t="s">
        <v>11</v>
      </c>
      <c r="H9" s="7" t="s">
        <v>31</v>
      </c>
      <c r="I9" s="7" t="s">
        <v>31</v>
      </c>
      <c r="J9" s="17" t="s">
        <v>42</v>
      </c>
      <c r="K9" s="19"/>
      <c r="L9" s="19"/>
      <c r="M9" s="19"/>
      <c r="N9" s="22" t="s">
        <v>49</v>
      </c>
    </row>
    <row r="10" spans="1:14" ht="36" customHeight="1" x14ac:dyDescent="0.25">
      <c r="A10" s="8" t="s">
        <v>38</v>
      </c>
      <c r="B10" s="8" t="str">
        <f t="shared" si="2"/>
        <v>L44001002674</v>
      </c>
      <c r="C10" s="11">
        <f>IF(ISBLANK(F10),"",COUNTA($F$4:F10))</f>
        <v>7</v>
      </c>
      <c r="D10" s="13" t="s">
        <v>17</v>
      </c>
      <c r="E10" s="21" t="s">
        <v>24</v>
      </c>
      <c r="F10" s="1">
        <v>19307</v>
      </c>
      <c r="G10" s="18" t="s">
        <v>12</v>
      </c>
      <c r="H10" s="7" t="s">
        <v>29</v>
      </c>
      <c r="I10" s="7" t="s">
        <v>29</v>
      </c>
      <c r="J10" s="17" t="s">
        <v>43</v>
      </c>
      <c r="K10" s="19"/>
      <c r="L10" s="19"/>
      <c r="M10" s="19"/>
      <c r="N10" s="19"/>
    </row>
    <row r="12" spans="1:14" ht="36" customHeight="1" x14ac:dyDescent="0.25">
      <c r="D12" s="8"/>
      <c r="E12" s="8"/>
      <c r="F12" s="8"/>
      <c r="H12" s="8"/>
      <c r="I12" s="8"/>
    </row>
    <row r="13" spans="1:14" ht="17.25" customHeight="1" x14ac:dyDescent="0.25">
      <c r="D13" s="8"/>
      <c r="E13" s="8"/>
      <c r="F13" s="8"/>
      <c r="H13" s="8"/>
      <c r="I13" s="8"/>
    </row>
    <row r="14" spans="1:14" ht="17.25" customHeight="1" x14ac:dyDescent="0.25">
      <c r="D14" s="8"/>
      <c r="E14" s="8"/>
      <c r="F14" s="8"/>
      <c r="H14" s="8"/>
      <c r="I14" s="8"/>
    </row>
    <row r="15" spans="1:14" ht="17.25" customHeight="1" x14ac:dyDescent="0.25">
      <c r="D15" s="8"/>
      <c r="E15" s="8"/>
      <c r="F15" s="8"/>
      <c r="H15" s="8"/>
      <c r="I15" s="8"/>
    </row>
    <row r="16" spans="1:14" ht="17.25" customHeight="1" x14ac:dyDescent="0.25">
      <c r="D16" s="8"/>
      <c r="E16" s="8"/>
      <c r="F16" s="8"/>
      <c r="H16" s="8"/>
      <c r="I16" s="8"/>
    </row>
    <row r="17" spans="4:9" ht="17.25" customHeight="1" x14ac:dyDescent="0.25">
      <c r="D17" s="8"/>
      <c r="E17" s="8"/>
      <c r="F17" s="8"/>
      <c r="H17" s="8"/>
      <c r="I17" s="8"/>
    </row>
    <row r="18" spans="4:9" ht="17.25" customHeight="1" x14ac:dyDescent="0.25">
      <c r="D18" s="8"/>
      <c r="E18" s="8"/>
      <c r="F18" s="8"/>
      <c r="H18" s="8"/>
      <c r="I18" s="8"/>
    </row>
    <row r="19" spans="4:9" ht="17.25" customHeight="1" x14ac:dyDescent="0.25">
      <c r="D19" s="8"/>
      <c r="E19" s="8"/>
      <c r="F19" s="8"/>
      <c r="H19" s="8"/>
      <c r="I19" s="8"/>
    </row>
    <row r="20" spans="4:9" ht="17.25" customHeight="1" x14ac:dyDescent="0.25">
      <c r="D20" s="8"/>
      <c r="E20" s="8"/>
      <c r="F20" s="8"/>
      <c r="H20" s="8"/>
      <c r="I20" s="8"/>
    </row>
    <row r="21" spans="4:9" ht="17.25" customHeight="1" x14ac:dyDescent="0.25">
      <c r="D21" s="8"/>
      <c r="E21" s="8"/>
      <c r="F21" s="8"/>
      <c r="H21" s="8"/>
      <c r="I21" s="8"/>
    </row>
    <row r="22" spans="4:9" ht="17.25" customHeight="1" x14ac:dyDescent="0.25">
      <c r="D22" s="8"/>
      <c r="E22" s="8"/>
      <c r="F22" s="8"/>
      <c r="H22" s="8"/>
      <c r="I22" s="8"/>
    </row>
    <row r="23" spans="4:9" ht="17.25" customHeight="1" x14ac:dyDescent="0.25">
      <c r="D23" s="8"/>
      <c r="E23" s="8"/>
      <c r="F23" s="8"/>
      <c r="H23" s="8"/>
      <c r="I23" s="8"/>
    </row>
    <row r="24" spans="4:9" ht="36" customHeight="1" x14ac:dyDescent="0.25">
      <c r="D24" s="8"/>
      <c r="E24" s="8"/>
      <c r="F24" s="8"/>
      <c r="H24" s="8"/>
      <c r="I24" s="8"/>
    </row>
    <row r="25" spans="4:9" ht="36" customHeight="1" x14ac:dyDescent="0.25">
      <c r="D25" s="8"/>
      <c r="E25" s="8"/>
      <c r="F25" s="8"/>
      <c r="H25" s="8"/>
      <c r="I25" s="8"/>
    </row>
    <row r="26" spans="4:9" ht="36" customHeight="1" x14ac:dyDescent="0.25">
      <c r="D26" s="8"/>
      <c r="E26" s="8"/>
      <c r="F26" s="8"/>
      <c r="H26" s="8"/>
      <c r="I26" s="8"/>
    </row>
  </sheetData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Windows User</cp:lastModifiedBy>
  <dcterms:created xsi:type="dcterms:W3CDTF">2019-08-30T08:12:49Z</dcterms:created>
  <dcterms:modified xsi:type="dcterms:W3CDTF">2020-02-10T10:08:03Z</dcterms:modified>
</cp:coreProperties>
</file>